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FA602546-DCD4-42AE-A5D6-0A5135D8D4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ссигнования на 2025 год" sheetId="5" r:id="rId1"/>
  </sheets>
  <definedNames>
    <definedName name="_xlnm.Print_Titles" localSheetId="0">'Ассигнования на 2025 год'!$9:$9</definedName>
    <definedName name="_xlnm.Print_Area" localSheetId="0">'Ассигнования на 2025 год'!$A$1:$I$59</definedName>
  </definedNames>
  <calcPr calcId="191029"/>
</workbook>
</file>

<file path=xl/calcChain.xml><?xml version="1.0" encoding="utf-8"?>
<calcChain xmlns="http://schemas.openxmlformats.org/spreadsheetml/2006/main">
  <c r="I34" i="5" l="1"/>
  <c r="I33" i="5"/>
  <c r="G34" i="5"/>
  <c r="G33" i="5"/>
  <c r="E34" i="5"/>
  <c r="E33" i="5"/>
  <c r="H32" i="5"/>
  <c r="F32" i="5"/>
  <c r="D32" i="5"/>
  <c r="C32" i="5"/>
  <c r="I16" i="5"/>
  <c r="G16" i="5"/>
  <c r="E16" i="5"/>
  <c r="C10" i="5"/>
  <c r="I50" i="5"/>
  <c r="G50" i="5"/>
  <c r="E50" i="5"/>
  <c r="H49" i="5"/>
  <c r="F49" i="5"/>
  <c r="D49" i="5"/>
  <c r="C49" i="5"/>
  <c r="I57" i="5"/>
  <c r="I56" i="5" s="1"/>
  <c r="H56" i="5"/>
  <c r="I55" i="5"/>
  <c r="I54" i="5"/>
  <c r="H53" i="5"/>
  <c r="I52" i="5"/>
  <c r="I51" i="5"/>
  <c r="I48" i="5"/>
  <c r="I47" i="5"/>
  <c r="I46" i="5"/>
  <c r="I45" i="5"/>
  <c r="H44" i="5"/>
  <c r="I43" i="5"/>
  <c r="I42" i="5" s="1"/>
  <c r="H42" i="5"/>
  <c r="I41" i="5"/>
  <c r="I40" i="5"/>
  <c r="I39" i="5"/>
  <c r="I38" i="5"/>
  <c r="I37" i="5"/>
  <c r="I36" i="5"/>
  <c r="H35" i="5"/>
  <c r="I31" i="5"/>
  <c r="I30" i="5"/>
  <c r="I29" i="5"/>
  <c r="H28" i="5"/>
  <c r="I27" i="5"/>
  <c r="I26" i="5"/>
  <c r="I25" i="5"/>
  <c r="I24" i="5"/>
  <c r="I23" i="5"/>
  <c r="H22" i="5"/>
  <c r="I21" i="5"/>
  <c r="I20" i="5"/>
  <c r="H19" i="5"/>
  <c r="I18" i="5"/>
  <c r="I17" i="5"/>
  <c r="I15" i="5"/>
  <c r="I14" i="5"/>
  <c r="I13" i="5"/>
  <c r="I12" i="5"/>
  <c r="I11" i="5"/>
  <c r="H10" i="5"/>
  <c r="C56" i="5"/>
  <c r="F53" i="5"/>
  <c r="D53" i="5"/>
  <c r="G57" i="5"/>
  <c r="G56" i="5" s="1"/>
  <c r="G55" i="5"/>
  <c r="G54" i="5"/>
  <c r="G52" i="5"/>
  <c r="G51" i="5"/>
  <c r="G48" i="5"/>
  <c r="G47" i="5"/>
  <c r="G46" i="5"/>
  <c r="G45" i="5"/>
  <c r="G43" i="5"/>
  <c r="G42" i="5" s="1"/>
  <c r="G41" i="5"/>
  <c r="G40" i="5"/>
  <c r="G39" i="5"/>
  <c r="G38" i="5"/>
  <c r="G37" i="5"/>
  <c r="G36" i="5"/>
  <c r="G31" i="5"/>
  <c r="G30" i="5"/>
  <c r="G29" i="5"/>
  <c r="G27" i="5"/>
  <c r="G26" i="5"/>
  <c r="G25" i="5"/>
  <c r="G24" i="5"/>
  <c r="G23" i="5"/>
  <c r="G21" i="5"/>
  <c r="G20" i="5"/>
  <c r="G18" i="5"/>
  <c r="G17" i="5"/>
  <c r="G15" i="5"/>
  <c r="G14" i="5"/>
  <c r="G13" i="5"/>
  <c r="G12" i="5"/>
  <c r="G11" i="5"/>
  <c r="E57" i="5"/>
  <c r="E56" i="5" s="1"/>
  <c r="E55" i="5"/>
  <c r="E54" i="5"/>
  <c r="E52" i="5"/>
  <c r="E51" i="5"/>
  <c r="E48" i="5"/>
  <c r="E47" i="5"/>
  <c r="E46" i="5"/>
  <c r="E45" i="5"/>
  <c r="E43" i="5"/>
  <c r="E41" i="5"/>
  <c r="E40" i="5"/>
  <c r="E39" i="5"/>
  <c r="E38" i="5"/>
  <c r="E37" i="5"/>
  <c r="E36" i="5"/>
  <c r="E31" i="5"/>
  <c r="E30" i="5"/>
  <c r="E29" i="5"/>
  <c r="E27" i="5"/>
  <c r="E26" i="5"/>
  <c r="E25" i="5"/>
  <c r="E24" i="5"/>
  <c r="E23" i="5"/>
  <c r="E21" i="5"/>
  <c r="E20" i="5"/>
  <c r="E18" i="5"/>
  <c r="E17" i="5"/>
  <c r="E15" i="5"/>
  <c r="E14" i="5"/>
  <c r="E13" i="5"/>
  <c r="E12" i="5"/>
  <c r="E11" i="5"/>
  <c r="F19" i="5"/>
  <c r="D19" i="5"/>
  <c r="F10" i="5"/>
  <c r="D10" i="5"/>
  <c r="F22" i="5"/>
  <c r="D22" i="5"/>
  <c r="F28" i="5"/>
  <c r="D28" i="5"/>
  <c r="F35" i="5"/>
  <c r="D35" i="5"/>
  <c r="F42" i="5"/>
  <c r="D42" i="5"/>
  <c r="D44" i="5"/>
  <c r="F44" i="5"/>
  <c r="F56" i="5"/>
  <c r="D56" i="5"/>
  <c r="C53" i="5"/>
  <c r="C44" i="5"/>
  <c r="C42" i="5"/>
  <c r="C35" i="5"/>
  <c r="C28" i="5"/>
  <c r="C22" i="5"/>
  <c r="C19" i="5"/>
  <c r="G32" i="5" l="1"/>
  <c r="E32" i="5"/>
  <c r="I32" i="5"/>
  <c r="D58" i="5"/>
  <c r="E49" i="5"/>
  <c r="F58" i="5"/>
  <c r="H58" i="5"/>
  <c r="G49" i="5"/>
  <c r="I19" i="5"/>
  <c r="I49" i="5"/>
  <c r="C58" i="5"/>
  <c r="I53" i="5"/>
  <c r="I44" i="5"/>
  <c r="I35" i="5"/>
  <c r="I28" i="5"/>
  <c r="I22" i="5"/>
  <c r="I10" i="5"/>
  <c r="G28" i="5"/>
  <c r="E53" i="5"/>
  <c r="G53" i="5"/>
  <c r="G44" i="5"/>
  <c r="G22" i="5"/>
  <c r="G35" i="5"/>
  <c r="G19" i="5"/>
  <c r="G10" i="5" s="1"/>
  <c r="I58" i="5" l="1"/>
  <c r="G58" i="5"/>
  <c r="E42" i="5"/>
  <c r="E44" i="5" l="1"/>
  <c r="E35" i="5" s="1"/>
  <c r="E28" i="5" s="1"/>
  <c r="E22" i="5" s="1"/>
  <c r="E19" i="5" s="1"/>
  <c r="E10" i="5" s="1"/>
  <c r="E58" i="5" s="1"/>
</calcChain>
</file>

<file path=xl/sharedStrings.xml><?xml version="1.0" encoding="utf-8"?>
<sst xmlns="http://schemas.openxmlformats.org/spreadsheetml/2006/main" count="117" uniqueCount="115">
  <si>
    <t>Наименование показателя</t>
  </si>
  <si>
    <t>Уточненный план</t>
  </si>
  <si>
    <t>изменение 1</t>
  </si>
  <si>
    <t>изменение 2</t>
  </si>
  <si>
    <t>5=4-3</t>
  </si>
  <si>
    <t>7=6-4</t>
  </si>
  <si>
    <t>Первона-чальный план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</si>
  <si>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</si>
  <si>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</si>
  <si>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</si>
  <si>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</si>
  <si>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</si>
  <si>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</si>
  <si>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</si>
  <si>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</si>
  <si>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</si>
  <si>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</si>
  <si>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</si>
  <si>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</si>
  <si>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</si>
  <si>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</si>
  <si>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</si>
  <si>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</si>
  <si>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</si>
  <si>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</si>
  <si>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</si>
  <si>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</si>
  <si>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</si>
  <si>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</si>
  <si>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</si>
  <si>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</si>
  <si>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</si>
  <si>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</si>
  <si>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</si>
  <si>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</si>
  <si>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</si>
  <si>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</si>
  <si>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</si>
  <si>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</si>
  <si>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</si>
  <si>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</si>
  <si>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</si>
  <si>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</si>
  <si>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</si>
  <si>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</si>
  <si>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</si>
  <si>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</si>
  <si>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</si>
  <si>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</si>
  <si>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</si>
  <si>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</si>
  <si>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</si>
  <si>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</si>
  <si>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</si>
  <si>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</si>
  <si>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</si>
  <si>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</si>
  <si>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</si>
  <si>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</si>
  <si>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</si>
  <si>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</si>
  <si>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</si>
  <si>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</si>
  <si>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</si>
  <si>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</si>
  <si>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</si>
  <si>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</si>
  <si>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</si>
  <si>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</si>
  <si>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</si>
  <si>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</si>
  <si>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</si>
  <si>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</si>
  <si>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</si>
  <si>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</si>
  <si>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</si>
  <si>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</si>
  <si>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</si>
  <si>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</si>
  <si>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</si>
  <si>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</si>
  <si>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</si>
  <si>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1300</t>
  </si>
  <si>
    <t>1301</t>
  </si>
  <si>
    <t xml:space="preserve">Отклоне-ние </t>
  </si>
  <si>
    <t>Раздел, под-раздел</t>
  </si>
  <si>
    <t>Судебная система</t>
  </si>
  <si>
    <t>0105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</si>
  <si>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</si>
  <si>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</si>
  <si>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0310</t>
  </si>
  <si>
    <t>Молодежная политика</t>
  </si>
  <si>
    <t>1103</t>
  </si>
  <si>
    <t>тыс. рублей</t>
  </si>
  <si>
    <t>изменение 3</t>
  </si>
  <si>
    <t>9=8-6</t>
  </si>
  <si>
    <t>ОХРАНА ОКРУЖАЮЩЕЙ СРЕДЫ</t>
  </si>
  <si>
    <t>Сбор, удаление отходов и очистка сточных вод</t>
  </si>
  <si>
    <t>0600</t>
  </si>
  <si>
    <t>0602</t>
  </si>
  <si>
    <t xml:space="preserve">Физическая культура  </t>
  </si>
  <si>
    <t>0107</t>
  </si>
  <si>
    <t>ВСЕГО РАСХОДОВ</t>
  </si>
  <si>
    <t>Обеспечение проведения выборов и референдумов</t>
  </si>
  <si>
    <t>ОБСЛУЖИВАНИЕ ГОСУДАРСТВЕННОГО (МУНИЦИПАЛЬНОГО) ДОЛГА</t>
  </si>
  <si>
    <t>Обслуживание муниципального долга</t>
  </si>
  <si>
    <t>Другие вопросы в области охраны окружающей среды</t>
  </si>
  <si>
    <t>0605</t>
  </si>
  <si>
    <t>Решение Собрания от 20.03.2025 № 51</t>
  </si>
  <si>
    <t>Решение Собрания от 14.07.2025 № 90</t>
  </si>
  <si>
    <t>Решение Собрания от 19.12.2025 № 123</t>
  </si>
  <si>
    <t>Решение Собрания от 13.12.2024 № 36</t>
  </si>
  <si>
    <t>К отчету об исполнении бюджета МО Ногликский муниципальный округ Сахалинской области за 2025 год</t>
  </si>
  <si>
    <t>Сведения об изменениях, вносимых в решение о бюджете муниципального образования Ногликский муниципальный округ Сахалинской области,</t>
  </si>
  <si>
    <t>по разделам и подразделам классификации расходов бюджета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</si>
</sst>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2" fillId="0" borderId="0"/>
    <xf numFmtId="49" fontId="3" fillId="0" borderId="2">
      <alignment vertical="top" wrapText="1"/>
    </xf>
    <xf numFmtId="4" fontId="3" fillId="0" borderId="2">
      <alignment horizontal="right" vertical="top" shrinkToFit="1"/>
    </xf>
    <xf numFmtId="0" fontId="4" fillId="0" borderId="3"/>
    <xf numFmtId="0" fontId="4" fillId="0" borderId="0"/>
    <xf numFmtId="0" fontId="3" fillId="0" borderId="0"/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5" fillId="0" borderId="0">
      <alignment horizontal="right" vertical="center" wrapText="1"/>
    </xf>
    <xf numFmtId="0" fontId="5" fillId="0" borderId="0"/>
    <xf numFmtId="0" fontId="5" fillId="0" borderId="0"/>
    <xf numFmtId="0" fontId="2" fillId="0" borderId="0"/>
    <xf numFmtId="0" fontId="6" fillId="3" borderId="0"/>
    <xf numFmtId="0" fontId="7" fillId="0" borderId="0">
      <alignment horizontal="left" shrinkToFit="1"/>
    </xf>
    <xf numFmtId="0" fontId="5" fillId="0" borderId="0">
      <alignment horizontal="left" vertical="center" wrapText="1"/>
    </xf>
    <xf numFmtId="0" fontId="5" fillId="0" borderId="0">
      <alignment horizontal="center" vertical="center" shrinkToFit="1"/>
    </xf>
    <xf numFmtId="0" fontId="8" fillId="0" borderId="0">
      <alignment horizontal="center" vertical="center" shrinkToFit="1"/>
    </xf>
    <xf numFmtId="0" fontId="5" fillId="0" borderId="0"/>
    <xf numFmtId="0" fontId="6" fillId="0" borderId="0">
      <alignment horizontal="center" vertical="center" wrapText="1"/>
    </xf>
    <xf numFmtId="0" fontId="6" fillId="0" borderId="0"/>
    <xf numFmtId="0" fontId="6" fillId="3" borderId="4"/>
    <xf numFmtId="0" fontId="7" fillId="0" borderId="5">
      <alignment horizontal="left" shrinkToFit="1"/>
    </xf>
    <xf numFmtId="0" fontId="6" fillId="0" borderId="2">
      <alignment horizontal="center" vertical="center" wrapText="1"/>
    </xf>
    <xf numFmtId="0" fontId="6" fillId="0" borderId="3"/>
    <xf numFmtId="0" fontId="7" fillId="0" borderId="5"/>
    <xf numFmtId="0" fontId="6" fillId="0" borderId="5"/>
    <xf numFmtId="0" fontId="6" fillId="3" borderId="6"/>
    <xf numFmtId="0" fontId="6" fillId="3" borderId="7"/>
    <xf numFmtId="0" fontId="5" fillId="0" borderId="0">
      <alignment horizontal="left" wrapText="1"/>
    </xf>
    <xf numFmtId="0" fontId="6" fillId="0" borderId="0">
      <alignment horizontal="left" wrapText="1"/>
    </xf>
    <xf numFmtId="49" fontId="7" fillId="0" borderId="5">
      <alignment horizontal="center" vertical="center" shrinkToFit="1"/>
    </xf>
    <xf numFmtId="49" fontId="6" fillId="0" borderId="2">
      <alignment vertical="top" wrapText="1"/>
    </xf>
    <xf numFmtId="4" fontId="6" fillId="0" borderId="2">
      <alignment horizontal="right" vertical="top" shrinkToFit="1"/>
    </xf>
    <xf numFmtId="49" fontId="6" fillId="3" borderId="0"/>
    <xf numFmtId="49" fontId="6" fillId="3" borderId="6"/>
    <xf numFmtId="0" fontId="5" fillId="0" borderId="3"/>
    <xf numFmtId="49" fontId="6" fillId="3" borderId="7"/>
    <xf numFmtId="49" fontId="6" fillId="3" borderId="4"/>
    <xf numFmtId="0" fontId="9" fillId="0" borderId="0"/>
    <xf numFmtId="0" fontId="3" fillId="0" borderId="2">
      <alignment vertical="top" wrapText="1"/>
    </xf>
    <xf numFmtId="165" fontId="11" fillId="4" borderId="2">
      <alignment horizontal="right" vertical="top" shrinkToFit="1"/>
    </xf>
    <xf numFmtId="165" fontId="11" fillId="4" borderId="2">
      <alignment horizontal="right" vertical="top" shrinkToFit="1"/>
    </xf>
    <xf numFmtId="165" fontId="11" fillId="5" borderId="2">
      <alignment horizontal="right" vertical="top" shrinkToFit="1"/>
    </xf>
  </cellStyleXfs>
  <cellXfs count="33">
    <xf numFmtId="0" fontId="0" fillId="0" borderId="0" xfId="0"/>
    <xf numFmtId="0" fontId="10" fillId="2" borderId="1" xfId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165" fontId="10" fillId="2" borderId="1" xfId="0" applyNumberFormat="1" applyFont="1" applyFill="1" applyBorder="1" applyAlignment="1">
      <alignment horizontal="right" vertical="top"/>
    </xf>
    <xf numFmtId="165" fontId="10" fillId="2" borderId="1" xfId="1" applyNumberFormat="1" applyFont="1" applyFill="1" applyBorder="1" applyAlignment="1">
      <alignment horizontal="right" vertical="top"/>
    </xf>
    <xf numFmtId="165" fontId="10" fillId="2" borderId="1" xfId="0" applyNumberFormat="1" applyFont="1" applyFill="1" applyBorder="1" applyAlignment="1">
      <alignment vertical="top"/>
    </xf>
    <xf numFmtId="165" fontId="10" fillId="2" borderId="1" xfId="0" applyNumberFormat="1" applyFont="1" applyFill="1" applyBorder="1" applyAlignment="1" applyProtection="1">
      <alignment horizontal="right" vertical="top"/>
      <protection locked="0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0" fontId="12" fillId="2" borderId="1" xfId="19" applyFont="1" applyFill="1" applyBorder="1" applyAlignment="1">
      <alignment horizontal="center" vertical="top" shrinkToFit="1"/>
    </xf>
    <xf numFmtId="165" fontId="12" fillId="2" borderId="1" xfId="44" applyFont="1" applyFill="1" applyBorder="1">
      <alignment horizontal="right" vertical="top" shrinkToFit="1"/>
    </xf>
    <xf numFmtId="165" fontId="12" fillId="2" borderId="1" xfId="45" applyFont="1" applyFill="1" applyBorder="1">
      <alignment horizontal="right" vertical="top" shrinkToFit="1"/>
    </xf>
    <xf numFmtId="165" fontId="12" fillId="2" borderId="1" xfId="43" applyFont="1" applyFill="1" applyBorder="1">
      <alignment horizontal="right" vertical="top" shrinkToFit="1"/>
    </xf>
    <xf numFmtId="164" fontId="10" fillId="2" borderId="1" xfId="0" applyNumberFormat="1" applyFont="1" applyFill="1" applyBorder="1" applyAlignment="1">
      <alignment horizontal="right" vertical="top"/>
    </xf>
    <xf numFmtId="165" fontId="10" fillId="2" borderId="0" xfId="0" applyNumberFormat="1" applyFont="1" applyFill="1" applyAlignment="1">
      <alignment horizontal="right"/>
    </xf>
    <xf numFmtId="0" fontId="12" fillId="2" borderId="1" xfId="31" applyFont="1" applyFill="1" applyBorder="1" applyAlignment="1">
      <alignment horizontal="justify" vertical="top" wrapText="1"/>
    </xf>
    <xf numFmtId="49" fontId="12" fillId="2" borderId="1" xfId="19" applyNumberFormat="1" applyFont="1" applyFill="1" applyBorder="1" applyAlignment="1">
      <alignment horizontal="center" vertical="top" shrinkToFit="1"/>
    </xf>
    <xf numFmtId="0" fontId="10" fillId="2" borderId="0" xfId="0" applyFont="1" applyFill="1" applyAlignment="1">
      <alignment horizontal="right" vertical="center"/>
    </xf>
    <xf numFmtId="0" fontId="12" fillId="2" borderId="1" xfId="2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top" justifyLastLine="1"/>
    </xf>
    <xf numFmtId="0" fontId="10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top" wrapText="1"/>
    </xf>
    <xf numFmtId="0" fontId="10" fillId="2" borderId="8" xfId="0" applyFont="1" applyFill="1" applyBorder="1" applyAlignment="1">
      <alignment horizontal="right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</cellXfs>
  <cellStyles count="46">
    <cellStyle name="br" xfId="2" xr:uid="{00000000-0005-0000-0000-000000000000}"/>
    <cellStyle name="col" xfId="3" xr:uid="{00000000-0005-0000-0000-000001000000}"/>
    <cellStyle name="st24" xfId="45" xr:uid="{051A10C9-204E-4DC8-B298-87F642DD3F69}"/>
    <cellStyle name="st25" xfId="44" xr:uid="{06A7032A-3A32-4BD4-8112-1DE780F9DFA9}"/>
    <cellStyle name="st31" xfId="4" xr:uid="{00000000-0005-0000-0000-000002000000}"/>
    <cellStyle name="st32" xfId="5" xr:uid="{00000000-0005-0000-0000-000003000000}"/>
    <cellStyle name="st33" xfId="6" xr:uid="{00000000-0005-0000-0000-000004000000}"/>
    <cellStyle name="st34" xfId="7" xr:uid="{00000000-0005-0000-0000-000005000000}"/>
    <cellStyle name="st35" xfId="8" xr:uid="{00000000-0005-0000-0000-000006000000}"/>
    <cellStyle name="st36" xfId="9" xr:uid="{00000000-0005-0000-0000-000007000000}"/>
    <cellStyle name="st37" xfId="10" xr:uid="{00000000-0005-0000-0000-000008000000}"/>
    <cellStyle name="st38" xfId="11" xr:uid="{00000000-0005-0000-0000-000009000000}"/>
    <cellStyle name="st51" xfId="43" xr:uid="{00000000-0005-0000-0000-00000A000000}"/>
    <cellStyle name="style0" xfId="12" xr:uid="{00000000-0005-0000-0000-00000B000000}"/>
    <cellStyle name="td" xfId="13" xr:uid="{00000000-0005-0000-0000-00000C000000}"/>
    <cellStyle name="tr" xfId="14" xr:uid="{00000000-0005-0000-0000-00000D000000}"/>
    <cellStyle name="xl21" xfId="15" xr:uid="{00000000-0005-0000-0000-00000E000000}"/>
    <cellStyle name="xl22" xfId="16" xr:uid="{00000000-0005-0000-0000-00000F000000}"/>
    <cellStyle name="xl23" xfId="17" xr:uid="{00000000-0005-0000-0000-000010000000}"/>
    <cellStyle name="xl24" xfId="18" xr:uid="{00000000-0005-0000-0000-000011000000}"/>
    <cellStyle name="xl25" xfId="19" xr:uid="{00000000-0005-0000-0000-000012000000}"/>
    <cellStyle name="xl26" xfId="20" xr:uid="{00000000-0005-0000-0000-000013000000}"/>
    <cellStyle name="xl27" xfId="21" xr:uid="{00000000-0005-0000-0000-000014000000}"/>
    <cellStyle name="xl28" xfId="22" xr:uid="{00000000-0005-0000-0000-000015000000}"/>
    <cellStyle name="xl29" xfId="23" xr:uid="{00000000-0005-0000-0000-000016000000}"/>
    <cellStyle name="xl30" xfId="24" xr:uid="{00000000-0005-0000-0000-000017000000}"/>
    <cellStyle name="xl31" xfId="25" xr:uid="{00000000-0005-0000-0000-000018000000}"/>
    <cellStyle name="xl32" xfId="26" xr:uid="{00000000-0005-0000-0000-000019000000}"/>
    <cellStyle name="xl33" xfId="27" xr:uid="{00000000-0005-0000-0000-00001A000000}"/>
    <cellStyle name="xl34" xfId="28" xr:uid="{00000000-0005-0000-0000-00001B000000}"/>
    <cellStyle name="xl35" xfId="29" xr:uid="{00000000-0005-0000-0000-00001C000000}"/>
    <cellStyle name="xl36" xfId="30" xr:uid="{00000000-0005-0000-0000-00001D000000}"/>
    <cellStyle name="xl37" xfId="31" xr:uid="{00000000-0005-0000-0000-00001E000000}"/>
    <cellStyle name="xl38" xfId="32" xr:uid="{00000000-0005-0000-0000-00001F000000}"/>
    <cellStyle name="xl39" xfId="33" xr:uid="{00000000-0005-0000-0000-000020000000}"/>
    <cellStyle name="xl40" xfId="34" xr:uid="{00000000-0005-0000-0000-000021000000}"/>
    <cellStyle name="xl41" xfId="35" xr:uid="{00000000-0005-0000-0000-000022000000}"/>
    <cellStyle name="xl42" xfId="36" xr:uid="{00000000-0005-0000-0000-000023000000}"/>
    <cellStyle name="xl43" xfId="37" xr:uid="{00000000-0005-0000-0000-000024000000}"/>
    <cellStyle name="xl44" xfId="38" xr:uid="{00000000-0005-0000-0000-000025000000}"/>
    <cellStyle name="xl45" xfId="39" xr:uid="{00000000-0005-0000-0000-000026000000}"/>
    <cellStyle name="xl46" xfId="40" xr:uid="{00000000-0005-0000-0000-000027000000}"/>
    <cellStyle name="xl60" xfId="42" xr:uid="{00000000-0005-0000-0000-000028000000}"/>
    <cellStyle name="Обычный" xfId="0" builtinId="0"/>
    <cellStyle name="Обычный 2" xfId="1" xr:uid="{00000000-0005-0000-0000-00002A000000}"/>
    <cellStyle name="Обычный 3" xfId="41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zoomScale="90" zoomScaleNormal="90" workbookViewId="0">
      <selection activeCell="F50" sqref="F50"/>
    </sheetView>
  </sheetViews>
  <sheetFormatPr defaultRowHeight="15.75" x14ac:dyDescent="0.25"/>
  <cols>
    <col min="1" max="1" width="70.28515625" style="3" customWidth="1"/>
    <col min="2" max="2" width="8.7109375" style="3" customWidth="1"/>
    <col min="3" max="3" width="13.42578125" style="12" customWidth="1"/>
    <col min="4" max="4" width="13.85546875" style="12" customWidth="1"/>
    <col min="5" max="5" width="12.140625" style="12" customWidth="1"/>
    <col min="6" max="6" width="13.5703125" style="12" customWidth="1"/>
    <col min="7" max="7" width="12.42578125" style="13" customWidth="1"/>
    <col min="8" max="8" width="13.5703125" style="12" customWidth="1"/>
    <col min="9" max="9" width="12.42578125" style="13" customWidth="1"/>
    <col min="10" max="16384" width="9.140625" style="2"/>
  </cols>
  <sheetData>
    <row r="1" spans="1:9" x14ac:dyDescent="0.25">
      <c r="A1" s="26" t="s">
        <v>112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s="3" customFormat="1" x14ac:dyDescent="0.25">
      <c r="A3" s="27" t="s">
        <v>113</v>
      </c>
      <c r="B3" s="27"/>
      <c r="C3" s="27"/>
      <c r="D3" s="27"/>
      <c r="E3" s="27"/>
      <c r="F3" s="27"/>
      <c r="G3" s="27"/>
      <c r="H3" s="27"/>
      <c r="I3" s="27"/>
    </row>
    <row r="4" spans="1:9" s="3" customFormat="1" x14ac:dyDescent="0.25">
      <c r="A4" s="28" t="s">
        <v>114</v>
      </c>
      <c r="B4" s="28"/>
      <c r="C4" s="28"/>
      <c r="D4" s="28"/>
      <c r="E4" s="28"/>
      <c r="F4" s="28"/>
      <c r="G4" s="28"/>
      <c r="H4" s="28"/>
      <c r="I4" s="28"/>
    </row>
    <row r="5" spans="1:9" s="3" customFormat="1" x14ac:dyDescent="0.25">
      <c r="A5" s="29" t="s">
        <v>93</v>
      </c>
      <c r="B5" s="29"/>
      <c r="C5" s="29"/>
      <c r="D5" s="29"/>
      <c r="E5" s="29"/>
      <c r="F5" s="29"/>
      <c r="G5" s="29"/>
      <c r="H5" s="29"/>
      <c r="I5" s="29"/>
    </row>
    <row r="6" spans="1:9" s="3" customFormat="1" x14ac:dyDescent="0.25">
      <c r="A6" s="24" t="s">
        <v>0</v>
      </c>
      <c r="B6" s="25" t="s">
        <v>85</v>
      </c>
      <c r="C6" s="25" t="s">
        <v>6</v>
      </c>
      <c r="D6" s="30" t="s">
        <v>1</v>
      </c>
      <c r="E6" s="31"/>
      <c r="F6" s="31"/>
      <c r="G6" s="31"/>
      <c r="H6" s="31"/>
      <c r="I6" s="32"/>
    </row>
    <row r="7" spans="1:9" s="3" customFormat="1" x14ac:dyDescent="0.25">
      <c r="A7" s="24"/>
      <c r="B7" s="25"/>
      <c r="C7" s="25"/>
      <c r="D7" s="25" t="s">
        <v>2</v>
      </c>
      <c r="E7" s="25"/>
      <c r="F7" s="25" t="s">
        <v>3</v>
      </c>
      <c r="G7" s="25"/>
      <c r="H7" s="25" t="s">
        <v>94</v>
      </c>
      <c r="I7" s="25"/>
    </row>
    <row r="8" spans="1:9" ht="63" x14ac:dyDescent="0.25">
      <c r="A8" s="24"/>
      <c r="B8" s="25"/>
      <c r="C8" s="4" t="s">
        <v>111</v>
      </c>
      <c r="D8" s="4" t="s">
        <v>108</v>
      </c>
      <c r="E8" s="5" t="s">
        <v>84</v>
      </c>
      <c r="F8" s="4" t="s">
        <v>109</v>
      </c>
      <c r="G8" s="5" t="s">
        <v>84</v>
      </c>
      <c r="H8" s="4" t="s">
        <v>110</v>
      </c>
      <c r="I8" s="5" t="s">
        <v>84</v>
      </c>
    </row>
    <row r="9" spans="1:9" s="7" customFormat="1" x14ac:dyDescent="0.25">
      <c r="A9" s="1">
        <v>1</v>
      </c>
      <c r="B9" s="1">
        <v>2</v>
      </c>
      <c r="C9" s="1">
        <v>3</v>
      </c>
      <c r="D9" s="1">
        <v>4</v>
      </c>
      <c r="E9" s="6" t="s">
        <v>4</v>
      </c>
      <c r="F9" s="6">
        <v>6</v>
      </c>
      <c r="G9" s="6" t="s">
        <v>5</v>
      </c>
      <c r="H9" s="6">
        <v>8</v>
      </c>
      <c r="I9" s="6" t="s">
        <v>95</v>
      </c>
    </row>
    <row r="10" spans="1:9" x14ac:dyDescent="0.25">
      <c r="A10" s="20" t="s">
        <v>7</v>
      </c>
      <c r="B10" s="14" t="s">
        <v>8</v>
      </c>
      <c r="C10" s="8">
        <f>SUM(C11:C18)</f>
        <v>500468.39999999997</v>
      </c>
      <c r="D10" s="8">
        <f t="shared" ref="D10:I10" si="0">SUM(D11:D18)</f>
        <v>507383</v>
      </c>
      <c r="E10" s="8">
        <f t="shared" si="0"/>
        <v>6914.6000000000058</v>
      </c>
      <c r="F10" s="8">
        <f t="shared" si="0"/>
        <v>627466.5</v>
      </c>
      <c r="G10" s="8">
        <f t="shared" si="0"/>
        <v>120083.50000000001</v>
      </c>
      <c r="H10" s="8">
        <f t="shared" si="0"/>
        <v>621124.69999999995</v>
      </c>
      <c r="I10" s="8">
        <f t="shared" si="0"/>
        <v>-6341.8000000000093</v>
      </c>
    </row>
    <row r="11" spans="1:9" ht="31.5" x14ac:dyDescent="0.25">
      <c r="A11" s="20" t="s">
        <v>9</v>
      </c>
      <c r="B11" s="14" t="s">
        <v>10</v>
      </c>
      <c r="C11" s="15">
        <v>12616.5</v>
      </c>
      <c r="D11" s="15">
        <v>12616.5</v>
      </c>
      <c r="E11" s="9">
        <f t="shared" ref="E11:E18" si="1">D11-C11</f>
        <v>0</v>
      </c>
      <c r="F11" s="15">
        <v>15109.7</v>
      </c>
      <c r="G11" s="9">
        <f t="shared" ref="G11:G18" si="2">F11-D11</f>
        <v>2493.2000000000007</v>
      </c>
      <c r="H11" s="15">
        <v>15556.2</v>
      </c>
      <c r="I11" s="9">
        <f t="shared" ref="I11:I18" si="3">H11-F11</f>
        <v>446.5</v>
      </c>
    </row>
    <row r="12" spans="1:9" ht="47.25" x14ac:dyDescent="0.25">
      <c r="A12" s="20" t="s">
        <v>11</v>
      </c>
      <c r="B12" s="14" t="s">
        <v>12</v>
      </c>
      <c r="C12" s="15">
        <v>18546.8</v>
      </c>
      <c r="D12" s="15">
        <v>18546.8</v>
      </c>
      <c r="E12" s="9">
        <f t="shared" si="1"/>
        <v>0</v>
      </c>
      <c r="F12" s="15">
        <v>23756.799999999999</v>
      </c>
      <c r="G12" s="9">
        <f t="shared" si="2"/>
        <v>5210</v>
      </c>
      <c r="H12" s="15">
        <v>23557.1</v>
      </c>
      <c r="I12" s="9">
        <f t="shared" si="3"/>
        <v>-199.70000000000073</v>
      </c>
    </row>
    <row r="13" spans="1:9" ht="47.25" x14ac:dyDescent="0.25">
      <c r="A13" s="20" t="s">
        <v>13</v>
      </c>
      <c r="B13" s="14" t="s">
        <v>14</v>
      </c>
      <c r="C13" s="15">
        <v>158568</v>
      </c>
      <c r="D13" s="9">
        <v>160136.5</v>
      </c>
      <c r="E13" s="9">
        <f t="shared" si="1"/>
        <v>1568.5</v>
      </c>
      <c r="F13" s="10">
        <v>200994.2</v>
      </c>
      <c r="G13" s="9">
        <f t="shared" si="2"/>
        <v>40857.700000000012</v>
      </c>
      <c r="H13" s="10">
        <v>204754.5</v>
      </c>
      <c r="I13" s="9">
        <f t="shared" si="3"/>
        <v>3760.2999999999884</v>
      </c>
    </row>
    <row r="14" spans="1:9" x14ac:dyDescent="0.25">
      <c r="A14" s="20" t="s">
        <v>86</v>
      </c>
      <c r="B14" s="14" t="s">
        <v>87</v>
      </c>
      <c r="C14" s="15">
        <v>4.3</v>
      </c>
      <c r="D14" s="9">
        <v>4.3</v>
      </c>
      <c r="E14" s="9">
        <f t="shared" si="1"/>
        <v>0</v>
      </c>
      <c r="F14" s="10">
        <v>4.3</v>
      </c>
      <c r="G14" s="9">
        <f t="shared" si="2"/>
        <v>0</v>
      </c>
      <c r="H14" s="10">
        <v>4.3</v>
      </c>
      <c r="I14" s="9">
        <f t="shared" si="3"/>
        <v>0</v>
      </c>
    </row>
    <row r="15" spans="1:9" ht="31.5" x14ac:dyDescent="0.25">
      <c r="A15" s="20" t="s">
        <v>15</v>
      </c>
      <c r="B15" s="14" t="s">
        <v>16</v>
      </c>
      <c r="C15" s="15">
        <v>53556.800000000003</v>
      </c>
      <c r="D15" s="15">
        <v>53556.800000000003</v>
      </c>
      <c r="E15" s="9">
        <f t="shared" si="1"/>
        <v>0</v>
      </c>
      <c r="F15" s="10">
        <v>72347.100000000006</v>
      </c>
      <c r="G15" s="9">
        <f t="shared" si="2"/>
        <v>18790.300000000003</v>
      </c>
      <c r="H15" s="10">
        <v>71815.7</v>
      </c>
      <c r="I15" s="9">
        <f t="shared" si="3"/>
        <v>-531.40000000000873</v>
      </c>
    </row>
    <row r="16" spans="1:9" x14ac:dyDescent="0.25">
      <c r="A16" s="20" t="s">
        <v>103</v>
      </c>
      <c r="B16" s="21" t="s">
        <v>101</v>
      </c>
      <c r="C16" s="15">
        <v>0</v>
      </c>
      <c r="D16" s="15">
        <v>1797</v>
      </c>
      <c r="E16" s="9">
        <f t="shared" si="1"/>
        <v>1797</v>
      </c>
      <c r="F16" s="10">
        <v>1797</v>
      </c>
      <c r="G16" s="9">
        <f t="shared" si="2"/>
        <v>0</v>
      </c>
      <c r="H16" s="10">
        <v>1797</v>
      </c>
      <c r="I16" s="9">
        <f t="shared" si="3"/>
        <v>0</v>
      </c>
    </row>
    <row r="17" spans="1:9" x14ac:dyDescent="0.25">
      <c r="A17" s="20" t="s">
        <v>17</v>
      </c>
      <c r="B17" s="14" t="s">
        <v>18</v>
      </c>
      <c r="C17" s="15">
        <v>1335.7</v>
      </c>
      <c r="D17" s="9">
        <v>735.7</v>
      </c>
      <c r="E17" s="9">
        <f t="shared" si="1"/>
        <v>-600</v>
      </c>
      <c r="F17" s="10">
        <v>323.89999999999998</v>
      </c>
      <c r="G17" s="9">
        <f t="shared" si="2"/>
        <v>-411.80000000000007</v>
      </c>
      <c r="H17" s="10">
        <v>2036.7</v>
      </c>
      <c r="I17" s="9">
        <f t="shared" si="3"/>
        <v>1712.8000000000002</v>
      </c>
    </row>
    <row r="18" spans="1:9" x14ac:dyDescent="0.25">
      <c r="A18" s="20" t="s">
        <v>19</v>
      </c>
      <c r="B18" s="14" t="s">
        <v>20</v>
      </c>
      <c r="C18" s="15">
        <v>255840.3</v>
      </c>
      <c r="D18" s="10">
        <v>259989.4</v>
      </c>
      <c r="E18" s="9">
        <f t="shared" si="1"/>
        <v>4149.1000000000058</v>
      </c>
      <c r="F18" s="10">
        <v>313133.5</v>
      </c>
      <c r="G18" s="9">
        <f t="shared" si="2"/>
        <v>53144.100000000006</v>
      </c>
      <c r="H18" s="10">
        <v>301603.20000000001</v>
      </c>
      <c r="I18" s="9">
        <f t="shared" si="3"/>
        <v>-11530.299999999988</v>
      </c>
    </row>
    <row r="19" spans="1:9" ht="31.5" x14ac:dyDescent="0.25">
      <c r="A19" s="20" t="s">
        <v>21</v>
      </c>
      <c r="B19" s="14" t="s">
        <v>22</v>
      </c>
      <c r="C19" s="15">
        <f>C20+C21</f>
        <v>25272.9</v>
      </c>
      <c r="D19" s="15">
        <f t="shared" ref="D19:G19" si="4">D20+D21</f>
        <v>27240.9</v>
      </c>
      <c r="E19" s="15">
        <f t="shared" si="4"/>
        <v>1968</v>
      </c>
      <c r="F19" s="15">
        <f t="shared" si="4"/>
        <v>32296.1</v>
      </c>
      <c r="G19" s="15">
        <f t="shared" si="4"/>
        <v>5055.1999999999971</v>
      </c>
      <c r="H19" s="15">
        <f t="shared" ref="H19:I19" si="5">H20+H21</f>
        <v>32268.1</v>
      </c>
      <c r="I19" s="15">
        <f t="shared" si="5"/>
        <v>-28</v>
      </c>
    </row>
    <row r="20" spans="1:9" ht="31.5" x14ac:dyDescent="0.25">
      <c r="A20" s="20" t="s">
        <v>88</v>
      </c>
      <c r="B20" s="14" t="s">
        <v>90</v>
      </c>
      <c r="C20" s="15">
        <v>25147.4</v>
      </c>
      <c r="D20" s="17">
        <v>27115.4</v>
      </c>
      <c r="E20" s="9">
        <f t="shared" ref="E20:E57" si="6">D20-C20</f>
        <v>1968</v>
      </c>
      <c r="F20" s="8">
        <v>32170.6</v>
      </c>
      <c r="G20" s="9">
        <f t="shared" ref="G20:G21" si="7">F20-D20</f>
        <v>5055.1999999999971</v>
      </c>
      <c r="H20" s="8">
        <v>32212.6</v>
      </c>
      <c r="I20" s="9">
        <f t="shared" ref="I20:I21" si="8">H20-F20</f>
        <v>42</v>
      </c>
    </row>
    <row r="21" spans="1:9" ht="31.5" x14ac:dyDescent="0.25">
      <c r="A21" s="20" t="s">
        <v>23</v>
      </c>
      <c r="B21" s="14" t="s">
        <v>24</v>
      </c>
      <c r="C21" s="15">
        <v>125.5</v>
      </c>
      <c r="D21" s="10">
        <v>125.5</v>
      </c>
      <c r="E21" s="9">
        <f t="shared" si="6"/>
        <v>0</v>
      </c>
      <c r="F21" s="10">
        <v>125.5</v>
      </c>
      <c r="G21" s="9">
        <f t="shared" si="7"/>
        <v>0</v>
      </c>
      <c r="H21" s="10">
        <v>55.5</v>
      </c>
      <c r="I21" s="9">
        <f t="shared" si="8"/>
        <v>-70</v>
      </c>
    </row>
    <row r="22" spans="1:9" x14ac:dyDescent="0.25">
      <c r="A22" s="20" t="s">
        <v>25</v>
      </c>
      <c r="B22" s="14" t="s">
        <v>26</v>
      </c>
      <c r="C22" s="15">
        <f>SUM(C23:C27)</f>
        <v>228518.39999999999</v>
      </c>
      <c r="D22" s="15">
        <f>SUM(D23:D27)</f>
        <v>235909.2</v>
      </c>
      <c r="E22" s="15">
        <f>SUM(E23:E27)</f>
        <v>7390.7999999999975</v>
      </c>
      <c r="F22" s="15">
        <f>SUM(F23:F27)</f>
        <v>285018.3</v>
      </c>
      <c r="G22" s="15">
        <f>SUM(G23:G27)</f>
        <v>49109.099999999977</v>
      </c>
      <c r="H22" s="15">
        <f>SUM(H23:H27)</f>
        <v>276990.59999999998</v>
      </c>
      <c r="I22" s="15">
        <f>SUM(I23:I27)</f>
        <v>-8027.6999999999898</v>
      </c>
    </row>
    <row r="23" spans="1:9" x14ac:dyDescent="0.25">
      <c r="A23" s="20" t="s">
        <v>27</v>
      </c>
      <c r="B23" s="14" t="s">
        <v>28</v>
      </c>
      <c r="C23" s="15">
        <v>4065.7</v>
      </c>
      <c r="D23" s="9">
        <v>4338.3</v>
      </c>
      <c r="E23" s="9">
        <f t="shared" si="6"/>
        <v>272.60000000000036</v>
      </c>
      <c r="F23" s="10">
        <v>4650.1000000000004</v>
      </c>
      <c r="G23" s="9">
        <f t="shared" ref="G23:G27" si="9">F23-D23</f>
        <v>311.80000000000018</v>
      </c>
      <c r="H23" s="10">
        <v>4666.3999999999996</v>
      </c>
      <c r="I23" s="9">
        <f t="shared" ref="I23:I27" si="10">H23-F23</f>
        <v>16.299999999999272</v>
      </c>
    </row>
    <row r="24" spans="1:9" x14ac:dyDescent="0.25">
      <c r="A24" s="20" t="s">
        <v>29</v>
      </c>
      <c r="B24" s="14" t="s">
        <v>30</v>
      </c>
      <c r="C24" s="15">
        <v>8239.4</v>
      </c>
      <c r="D24" s="9">
        <v>11688.5</v>
      </c>
      <c r="E24" s="9">
        <f t="shared" si="6"/>
        <v>3449.1000000000004</v>
      </c>
      <c r="F24" s="8">
        <v>11477.6</v>
      </c>
      <c r="G24" s="9">
        <f t="shared" si="9"/>
        <v>-210.89999999999964</v>
      </c>
      <c r="H24" s="8">
        <v>10747</v>
      </c>
      <c r="I24" s="9">
        <f t="shared" si="10"/>
        <v>-730.60000000000036</v>
      </c>
    </row>
    <row r="25" spans="1:9" x14ac:dyDescent="0.25">
      <c r="A25" s="20" t="s">
        <v>31</v>
      </c>
      <c r="B25" s="14" t="s">
        <v>32</v>
      </c>
      <c r="C25" s="15">
        <v>36692.300000000003</v>
      </c>
      <c r="D25" s="9">
        <v>40832.5</v>
      </c>
      <c r="E25" s="9">
        <f t="shared" si="6"/>
        <v>4140.1999999999971</v>
      </c>
      <c r="F25" s="8">
        <v>78094.399999999994</v>
      </c>
      <c r="G25" s="9">
        <f t="shared" si="9"/>
        <v>37261.899999999994</v>
      </c>
      <c r="H25" s="8">
        <v>78094.399999999994</v>
      </c>
      <c r="I25" s="9">
        <f t="shared" si="10"/>
        <v>0</v>
      </c>
    </row>
    <row r="26" spans="1:9" x14ac:dyDescent="0.25">
      <c r="A26" s="20" t="s">
        <v>33</v>
      </c>
      <c r="B26" s="14" t="s">
        <v>34</v>
      </c>
      <c r="C26" s="15">
        <v>170375.1</v>
      </c>
      <c r="D26" s="11">
        <v>170375.1</v>
      </c>
      <c r="E26" s="9">
        <f t="shared" si="6"/>
        <v>0</v>
      </c>
      <c r="F26" s="8">
        <v>181704.8</v>
      </c>
      <c r="G26" s="9">
        <f t="shared" si="9"/>
        <v>11329.699999999983</v>
      </c>
      <c r="H26" s="8">
        <v>174294</v>
      </c>
      <c r="I26" s="9">
        <f t="shared" si="10"/>
        <v>-7410.7999999999884</v>
      </c>
    </row>
    <row r="27" spans="1:9" x14ac:dyDescent="0.25">
      <c r="A27" s="20" t="s">
        <v>35</v>
      </c>
      <c r="B27" s="14" t="s">
        <v>36</v>
      </c>
      <c r="C27" s="15">
        <v>9145.9</v>
      </c>
      <c r="D27" s="10">
        <v>8674.7999999999993</v>
      </c>
      <c r="E27" s="9">
        <f t="shared" si="6"/>
        <v>-471.10000000000036</v>
      </c>
      <c r="F27" s="10">
        <v>9091.4</v>
      </c>
      <c r="G27" s="9">
        <f t="shared" si="9"/>
        <v>416.60000000000036</v>
      </c>
      <c r="H27" s="10">
        <v>9188.7999999999993</v>
      </c>
      <c r="I27" s="9">
        <f t="shared" si="10"/>
        <v>97.399999999999636</v>
      </c>
    </row>
    <row r="28" spans="1:9" x14ac:dyDescent="0.25">
      <c r="A28" s="20" t="s">
        <v>37</v>
      </c>
      <c r="B28" s="14" t="s">
        <v>38</v>
      </c>
      <c r="C28" s="15">
        <f>SUM(C29:C31)</f>
        <v>425915.80000000005</v>
      </c>
      <c r="D28" s="15">
        <f t="shared" ref="D28:G28" si="11">SUM(D29:D31)</f>
        <v>433463.30000000005</v>
      </c>
      <c r="E28" s="15">
        <f t="shared" si="11"/>
        <v>7547.5</v>
      </c>
      <c r="F28" s="15">
        <f t="shared" si="11"/>
        <v>800379.5</v>
      </c>
      <c r="G28" s="15">
        <f t="shared" si="11"/>
        <v>366916.20000000007</v>
      </c>
      <c r="H28" s="15">
        <f t="shared" ref="H28:I28" si="12">SUM(H29:H31)</f>
        <v>948382.89999999991</v>
      </c>
      <c r="I28" s="15">
        <f t="shared" si="12"/>
        <v>148003.39999999997</v>
      </c>
    </row>
    <row r="29" spans="1:9" x14ac:dyDescent="0.25">
      <c r="A29" s="20" t="s">
        <v>39</v>
      </c>
      <c r="B29" s="14" t="s">
        <v>40</v>
      </c>
      <c r="C29" s="15">
        <v>213671.4</v>
      </c>
      <c r="D29" s="11">
        <v>77602.600000000006</v>
      </c>
      <c r="E29" s="9">
        <f t="shared" si="6"/>
        <v>-136068.79999999999</v>
      </c>
      <c r="F29" s="10">
        <v>293458.8</v>
      </c>
      <c r="G29" s="9">
        <f t="shared" ref="G29:G34" si="13">F29-D29</f>
        <v>215856.19999999998</v>
      </c>
      <c r="H29" s="10">
        <v>486875.1</v>
      </c>
      <c r="I29" s="9">
        <f t="shared" ref="I29:I34" si="14">H29-F29</f>
        <v>193416.3</v>
      </c>
    </row>
    <row r="30" spans="1:9" x14ac:dyDescent="0.25">
      <c r="A30" s="20" t="s">
        <v>41</v>
      </c>
      <c r="B30" s="14" t="s">
        <v>42</v>
      </c>
      <c r="C30" s="15">
        <v>91512.8</v>
      </c>
      <c r="D30" s="11">
        <v>111210.3</v>
      </c>
      <c r="E30" s="9">
        <f t="shared" si="6"/>
        <v>19697.5</v>
      </c>
      <c r="F30" s="10">
        <v>264122.90000000002</v>
      </c>
      <c r="G30" s="9">
        <f t="shared" si="13"/>
        <v>152912.60000000003</v>
      </c>
      <c r="H30" s="10">
        <v>214615.8</v>
      </c>
      <c r="I30" s="9">
        <f t="shared" si="14"/>
        <v>-49507.100000000035</v>
      </c>
    </row>
    <row r="31" spans="1:9" x14ac:dyDescent="0.25">
      <c r="A31" s="20" t="s">
        <v>43</v>
      </c>
      <c r="B31" s="14" t="s">
        <v>44</v>
      </c>
      <c r="C31" s="15">
        <v>120731.6</v>
      </c>
      <c r="D31" s="10">
        <v>244650.4</v>
      </c>
      <c r="E31" s="9">
        <f t="shared" si="6"/>
        <v>123918.79999999999</v>
      </c>
      <c r="F31" s="10">
        <v>242797.8</v>
      </c>
      <c r="G31" s="9">
        <f t="shared" si="13"/>
        <v>-1852.6000000000058</v>
      </c>
      <c r="H31" s="10">
        <v>246892</v>
      </c>
      <c r="I31" s="9">
        <f t="shared" si="14"/>
        <v>4094.2000000000116</v>
      </c>
    </row>
    <row r="32" spans="1:9" x14ac:dyDescent="0.25">
      <c r="A32" s="20" t="s">
        <v>96</v>
      </c>
      <c r="B32" s="21" t="s">
        <v>98</v>
      </c>
      <c r="C32" s="15">
        <f>C33+C34</f>
        <v>8928.5</v>
      </c>
      <c r="D32" s="15">
        <f t="shared" ref="D32:I32" si="15">D33+D34</f>
        <v>12791.2</v>
      </c>
      <c r="E32" s="15">
        <f t="shared" si="15"/>
        <v>3862.7000000000007</v>
      </c>
      <c r="F32" s="15">
        <f t="shared" si="15"/>
        <v>12791.2</v>
      </c>
      <c r="G32" s="15">
        <f t="shared" si="15"/>
        <v>0</v>
      </c>
      <c r="H32" s="15">
        <f t="shared" si="15"/>
        <v>31880.1</v>
      </c>
      <c r="I32" s="15">
        <f t="shared" si="15"/>
        <v>19088.899999999998</v>
      </c>
    </row>
    <row r="33" spans="1:9" x14ac:dyDescent="0.25">
      <c r="A33" s="20" t="s">
        <v>97</v>
      </c>
      <c r="B33" s="21" t="s">
        <v>99</v>
      </c>
      <c r="C33" s="15">
        <v>8928.5</v>
      </c>
      <c r="D33" s="10">
        <v>12791.2</v>
      </c>
      <c r="E33" s="9">
        <f t="shared" si="6"/>
        <v>3862.7000000000007</v>
      </c>
      <c r="F33" s="10">
        <v>12791.2</v>
      </c>
      <c r="G33" s="9">
        <f t="shared" si="13"/>
        <v>0</v>
      </c>
      <c r="H33" s="10">
        <v>31866</v>
      </c>
      <c r="I33" s="9">
        <f t="shared" si="14"/>
        <v>19074.8</v>
      </c>
    </row>
    <row r="34" spans="1:9" x14ac:dyDescent="0.25">
      <c r="A34" s="20" t="s">
        <v>106</v>
      </c>
      <c r="B34" s="21" t="s">
        <v>107</v>
      </c>
      <c r="C34" s="15">
        <v>0</v>
      </c>
      <c r="D34" s="10">
        <v>0</v>
      </c>
      <c r="E34" s="9">
        <f t="shared" si="6"/>
        <v>0</v>
      </c>
      <c r="F34" s="10">
        <v>0</v>
      </c>
      <c r="G34" s="9">
        <f t="shared" si="13"/>
        <v>0</v>
      </c>
      <c r="H34" s="10">
        <v>14.1</v>
      </c>
      <c r="I34" s="9">
        <f t="shared" si="14"/>
        <v>14.1</v>
      </c>
    </row>
    <row r="35" spans="1:9" x14ac:dyDescent="0.25">
      <c r="A35" s="20" t="s">
        <v>45</v>
      </c>
      <c r="B35" s="14" t="s">
        <v>46</v>
      </c>
      <c r="C35" s="15">
        <f>SUM(C36:C41)</f>
        <v>952413.5</v>
      </c>
      <c r="D35" s="15">
        <f t="shared" ref="D35:G35" si="16">SUM(D36:D41)</f>
        <v>809410.7</v>
      </c>
      <c r="E35" s="15">
        <f t="shared" si="16"/>
        <v>-143002.80000000002</v>
      </c>
      <c r="F35" s="15">
        <f t="shared" si="16"/>
        <v>1057479.3</v>
      </c>
      <c r="G35" s="15">
        <f t="shared" si="16"/>
        <v>248068.6</v>
      </c>
      <c r="H35" s="15">
        <f t="shared" ref="H35:I35" si="17">SUM(H36:H41)</f>
        <v>1193997.9000000001</v>
      </c>
      <c r="I35" s="15">
        <f t="shared" si="17"/>
        <v>136518.60000000006</v>
      </c>
    </row>
    <row r="36" spans="1:9" x14ac:dyDescent="0.25">
      <c r="A36" s="20" t="s">
        <v>47</v>
      </c>
      <c r="B36" s="14" t="s">
        <v>48</v>
      </c>
      <c r="C36" s="15">
        <v>278739.8</v>
      </c>
      <c r="D36" s="9">
        <v>255005.5</v>
      </c>
      <c r="E36" s="9">
        <f t="shared" si="6"/>
        <v>-23734.299999999988</v>
      </c>
      <c r="F36" s="10">
        <v>296470.3</v>
      </c>
      <c r="G36" s="9">
        <f t="shared" ref="G36:G41" si="18">F36-D36</f>
        <v>41464.799999999988</v>
      </c>
      <c r="H36" s="10">
        <v>333000.7</v>
      </c>
      <c r="I36" s="9">
        <f t="shared" ref="I36:I41" si="19">H36-F36</f>
        <v>36530.400000000023</v>
      </c>
    </row>
    <row r="37" spans="1:9" x14ac:dyDescent="0.25">
      <c r="A37" s="20" t="s">
        <v>49</v>
      </c>
      <c r="B37" s="14" t="s">
        <v>50</v>
      </c>
      <c r="C37" s="15">
        <v>545868.5</v>
      </c>
      <c r="D37" s="9">
        <v>425082.1</v>
      </c>
      <c r="E37" s="9">
        <f t="shared" si="6"/>
        <v>-120786.40000000002</v>
      </c>
      <c r="F37" s="10">
        <v>632500.6</v>
      </c>
      <c r="G37" s="9">
        <f t="shared" si="18"/>
        <v>207418.5</v>
      </c>
      <c r="H37" s="10">
        <v>732710.40000000002</v>
      </c>
      <c r="I37" s="9">
        <f t="shared" si="19"/>
        <v>100209.80000000005</v>
      </c>
    </row>
    <row r="38" spans="1:9" x14ac:dyDescent="0.25">
      <c r="A38" s="20" t="s">
        <v>51</v>
      </c>
      <c r="B38" s="14" t="s">
        <v>52</v>
      </c>
      <c r="C38" s="15">
        <v>95476.1</v>
      </c>
      <c r="D38" s="9">
        <v>92242.1</v>
      </c>
      <c r="E38" s="9">
        <f t="shared" si="6"/>
        <v>-3234</v>
      </c>
      <c r="F38" s="8">
        <v>103124.3</v>
      </c>
      <c r="G38" s="9">
        <f t="shared" si="18"/>
        <v>10882.199999999997</v>
      </c>
      <c r="H38" s="8">
        <v>104303.6</v>
      </c>
      <c r="I38" s="9">
        <f t="shared" si="19"/>
        <v>1179.3000000000029</v>
      </c>
    </row>
    <row r="39" spans="1:9" ht="31.5" x14ac:dyDescent="0.25">
      <c r="A39" s="20" t="s">
        <v>53</v>
      </c>
      <c r="B39" s="14" t="s">
        <v>54</v>
      </c>
      <c r="C39" s="15">
        <v>624.4</v>
      </c>
      <c r="D39" s="10">
        <v>834.4</v>
      </c>
      <c r="E39" s="9">
        <f t="shared" si="6"/>
        <v>210</v>
      </c>
      <c r="F39" s="10">
        <v>856.9</v>
      </c>
      <c r="G39" s="9">
        <f t="shared" si="18"/>
        <v>22.5</v>
      </c>
      <c r="H39" s="10">
        <v>850.7</v>
      </c>
      <c r="I39" s="9">
        <f t="shared" si="19"/>
        <v>-6.1999999999999318</v>
      </c>
    </row>
    <row r="40" spans="1:9" x14ac:dyDescent="0.25">
      <c r="A40" s="20" t="s">
        <v>91</v>
      </c>
      <c r="B40" s="14" t="s">
        <v>55</v>
      </c>
      <c r="C40" s="15">
        <v>12488.7</v>
      </c>
      <c r="D40" s="9">
        <v>15014</v>
      </c>
      <c r="E40" s="9">
        <f t="shared" si="6"/>
        <v>2525.2999999999993</v>
      </c>
      <c r="F40" s="8">
        <v>2387.5</v>
      </c>
      <c r="G40" s="9">
        <f t="shared" si="18"/>
        <v>-12626.5</v>
      </c>
      <c r="H40" s="8">
        <v>2243.6</v>
      </c>
      <c r="I40" s="9">
        <f t="shared" si="19"/>
        <v>-143.90000000000009</v>
      </c>
    </row>
    <row r="41" spans="1:9" x14ac:dyDescent="0.25">
      <c r="A41" s="20" t="s">
        <v>56</v>
      </c>
      <c r="B41" s="14" t="s">
        <v>57</v>
      </c>
      <c r="C41" s="15">
        <v>19216</v>
      </c>
      <c r="D41" s="10">
        <v>21232.6</v>
      </c>
      <c r="E41" s="9">
        <f t="shared" si="6"/>
        <v>2016.5999999999985</v>
      </c>
      <c r="F41" s="10">
        <v>22139.7</v>
      </c>
      <c r="G41" s="9">
        <f t="shared" si="18"/>
        <v>907.10000000000218</v>
      </c>
      <c r="H41" s="10">
        <v>20888.900000000001</v>
      </c>
      <c r="I41" s="9">
        <f t="shared" si="19"/>
        <v>-1250.7999999999993</v>
      </c>
    </row>
    <row r="42" spans="1:9" x14ac:dyDescent="0.25">
      <c r="A42" s="20" t="s">
        <v>58</v>
      </c>
      <c r="B42" s="14" t="s">
        <v>59</v>
      </c>
      <c r="C42" s="15">
        <f>C43</f>
        <v>163628</v>
      </c>
      <c r="D42" s="15">
        <f t="shared" ref="D42:I42" si="20">D43</f>
        <v>236702.8</v>
      </c>
      <c r="E42" s="15">
        <f t="shared" si="20"/>
        <v>73074.799999999988</v>
      </c>
      <c r="F42" s="15">
        <f t="shared" si="20"/>
        <v>209278.8</v>
      </c>
      <c r="G42" s="15">
        <f t="shared" si="20"/>
        <v>-27424</v>
      </c>
      <c r="H42" s="15">
        <f t="shared" si="20"/>
        <v>209844.3</v>
      </c>
      <c r="I42" s="15">
        <f t="shared" si="20"/>
        <v>565.5</v>
      </c>
    </row>
    <row r="43" spans="1:9" x14ac:dyDescent="0.25">
      <c r="A43" s="20" t="s">
        <v>60</v>
      </c>
      <c r="B43" s="14" t="s">
        <v>61</v>
      </c>
      <c r="C43" s="15">
        <v>163628</v>
      </c>
      <c r="D43" s="9">
        <v>236702.8</v>
      </c>
      <c r="E43" s="9">
        <f t="shared" si="6"/>
        <v>73074.799999999988</v>
      </c>
      <c r="F43" s="10">
        <v>209278.8</v>
      </c>
      <c r="G43" s="9">
        <f>F43-D43</f>
        <v>-27424</v>
      </c>
      <c r="H43" s="10">
        <v>209844.3</v>
      </c>
      <c r="I43" s="9">
        <f>H43-F43</f>
        <v>565.5</v>
      </c>
    </row>
    <row r="44" spans="1:9" x14ac:dyDescent="0.25">
      <c r="A44" s="20" t="s">
        <v>62</v>
      </c>
      <c r="B44" s="14" t="s">
        <v>63</v>
      </c>
      <c r="C44" s="15">
        <f>SUM(C45:C48)</f>
        <v>150960.6</v>
      </c>
      <c r="D44" s="15">
        <f>SUM(D45:D48)</f>
        <v>147349.5</v>
      </c>
      <c r="E44" s="15">
        <f t="shared" ref="E44:G44" si="21">SUM(E45:E48)</f>
        <v>-3611.0999999999913</v>
      </c>
      <c r="F44" s="15">
        <f t="shared" si="21"/>
        <v>172348.79999999999</v>
      </c>
      <c r="G44" s="15">
        <f t="shared" si="21"/>
        <v>24999.300000000003</v>
      </c>
      <c r="H44" s="15">
        <f t="shared" ref="H44:I44" si="22">SUM(H45:H48)</f>
        <v>192269.9</v>
      </c>
      <c r="I44" s="15">
        <f t="shared" si="22"/>
        <v>19921.100000000002</v>
      </c>
    </row>
    <row r="45" spans="1:9" x14ac:dyDescent="0.25">
      <c r="A45" s="20" t="s">
        <v>64</v>
      </c>
      <c r="B45" s="14" t="s">
        <v>65</v>
      </c>
      <c r="C45" s="15">
        <v>30608.6</v>
      </c>
      <c r="D45" s="9">
        <v>31594.7</v>
      </c>
      <c r="E45" s="9">
        <f t="shared" si="6"/>
        <v>986.10000000000218</v>
      </c>
      <c r="F45" s="8">
        <v>33928.5</v>
      </c>
      <c r="G45" s="9">
        <f t="shared" ref="G45:G48" si="23">F45-D45</f>
        <v>2333.7999999999993</v>
      </c>
      <c r="H45" s="8">
        <v>39202.199999999997</v>
      </c>
      <c r="I45" s="9">
        <f t="shared" ref="I45:I48" si="24">H45-F45</f>
        <v>5273.6999999999971</v>
      </c>
    </row>
    <row r="46" spans="1:9" x14ac:dyDescent="0.25">
      <c r="A46" s="20" t="s">
        <v>66</v>
      </c>
      <c r="B46" s="14" t="s">
        <v>67</v>
      </c>
      <c r="C46" s="15">
        <v>57602.2</v>
      </c>
      <c r="D46" s="9">
        <v>55389.9</v>
      </c>
      <c r="E46" s="9">
        <f t="shared" si="6"/>
        <v>-2212.2999999999956</v>
      </c>
      <c r="F46" s="10">
        <v>60912</v>
      </c>
      <c r="G46" s="9">
        <f t="shared" si="23"/>
        <v>5522.0999999999985</v>
      </c>
      <c r="H46" s="10">
        <v>72245.600000000006</v>
      </c>
      <c r="I46" s="9">
        <f t="shared" si="24"/>
        <v>11333.600000000006</v>
      </c>
    </row>
    <row r="47" spans="1:9" x14ac:dyDescent="0.25">
      <c r="A47" s="20" t="s">
        <v>68</v>
      </c>
      <c r="B47" s="14" t="s">
        <v>69</v>
      </c>
      <c r="C47" s="15">
        <v>55234.2</v>
      </c>
      <c r="D47" s="8">
        <v>50958</v>
      </c>
      <c r="E47" s="9">
        <f t="shared" si="6"/>
        <v>-4276.1999999999971</v>
      </c>
      <c r="F47" s="8">
        <v>63704.3</v>
      </c>
      <c r="G47" s="9">
        <f t="shared" si="23"/>
        <v>12746.300000000003</v>
      </c>
      <c r="H47" s="8">
        <v>69602.3</v>
      </c>
      <c r="I47" s="9">
        <f t="shared" si="24"/>
        <v>5898</v>
      </c>
    </row>
    <row r="48" spans="1:9" x14ac:dyDescent="0.25">
      <c r="A48" s="20" t="s">
        <v>70</v>
      </c>
      <c r="B48" s="14" t="s">
        <v>71</v>
      </c>
      <c r="C48" s="15">
        <v>7515.6</v>
      </c>
      <c r="D48" s="8">
        <v>9406.9</v>
      </c>
      <c r="E48" s="9">
        <f t="shared" si="6"/>
        <v>1891.2999999999993</v>
      </c>
      <c r="F48" s="8">
        <v>13804</v>
      </c>
      <c r="G48" s="9">
        <f t="shared" si="23"/>
        <v>4397.1000000000004</v>
      </c>
      <c r="H48" s="8">
        <v>11219.8</v>
      </c>
      <c r="I48" s="9">
        <f t="shared" si="24"/>
        <v>-2584.2000000000007</v>
      </c>
    </row>
    <row r="49" spans="1:9" x14ac:dyDescent="0.25">
      <c r="A49" s="20" t="s">
        <v>72</v>
      </c>
      <c r="B49" s="14" t="s">
        <v>73</v>
      </c>
      <c r="C49" s="15">
        <f>SUM(C50:C52)</f>
        <v>163966.20000000001</v>
      </c>
      <c r="D49" s="15">
        <f t="shared" ref="D49:I49" si="25">SUM(D50:D52)</f>
        <v>165398.9</v>
      </c>
      <c r="E49" s="15">
        <f t="shared" si="25"/>
        <v>1432.7000000000044</v>
      </c>
      <c r="F49" s="15">
        <f t="shared" si="25"/>
        <v>172516.6</v>
      </c>
      <c r="G49" s="15">
        <f t="shared" si="25"/>
        <v>7117.7000000000025</v>
      </c>
      <c r="H49" s="15">
        <f t="shared" si="25"/>
        <v>168475.1</v>
      </c>
      <c r="I49" s="15">
        <f t="shared" si="25"/>
        <v>-4041.5</v>
      </c>
    </row>
    <row r="50" spans="1:9" x14ac:dyDescent="0.25">
      <c r="A50" s="20" t="s">
        <v>100</v>
      </c>
      <c r="B50" s="14">
        <v>1101</v>
      </c>
      <c r="C50" s="15">
        <v>9655.2000000000007</v>
      </c>
      <c r="D50" s="15">
        <v>9655.2000000000007</v>
      </c>
      <c r="E50" s="9">
        <f t="shared" si="6"/>
        <v>0</v>
      </c>
      <c r="F50" s="15">
        <v>12096.1</v>
      </c>
      <c r="G50" s="9">
        <f t="shared" ref="G50:G52" si="26">F50-D50</f>
        <v>2440.8999999999996</v>
      </c>
      <c r="H50" s="15">
        <v>12096.1</v>
      </c>
      <c r="I50" s="9">
        <f t="shared" ref="I50:I52" si="27">H50-F50</f>
        <v>0</v>
      </c>
    </row>
    <row r="51" spans="1:9" x14ac:dyDescent="0.25">
      <c r="A51" s="20" t="s">
        <v>74</v>
      </c>
      <c r="B51" s="14" t="s">
        <v>75</v>
      </c>
      <c r="C51" s="15">
        <v>55349.1</v>
      </c>
      <c r="D51" s="10">
        <v>55698</v>
      </c>
      <c r="E51" s="9">
        <f t="shared" si="6"/>
        <v>348.90000000000146</v>
      </c>
      <c r="F51" s="10">
        <v>50207.8</v>
      </c>
      <c r="G51" s="9">
        <f t="shared" si="26"/>
        <v>-5490.1999999999971</v>
      </c>
      <c r="H51" s="10">
        <v>50042.7</v>
      </c>
      <c r="I51" s="9">
        <f t="shared" si="27"/>
        <v>-165.10000000000582</v>
      </c>
    </row>
    <row r="52" spans="1:9" x14ac:dyDescent="0.25">
      <c r="A52" s="20" t="s">
        <v>89</v>
      </c>
      <c r="B52" s="14" t="s">
        <v>92</v>
      </c>
      <c r="C52" s="15">
        <v>98961.9</v>
      </c>
      <c r="D52" s="11">
        <v>100045.7</v>
      </c>
      <c r="E52" s="9">
        <f t="shared" si="6"/>
        <v>1083.8000000000029</v>
      </c>
      <c r="F52" s="8">
        <v>110212.7</v>
      </c>
      <c r="G52" s="9">
        <f t="shared" si="26"/>
        <v>10167</v>
      </c>
      <c r="H52" s="8">
        <v>106336.3</v>
      </c>
      <c r="I52" s="9">
        <f t="shared" si="27"/>
        <v>-3876.3999999999942</v>
      </c>
    </row>
    <row r="53" spans="1:9" x14ac:dyDescent="0.25">
      <c r="A53" s="20" t="s">
        <v>76</v>
      </c>
      <c r="B53" s="14" t="s">
        <v>77</v>
      </c>
      <c r="C53" s="15">
        <f>C54+C55</f>
        <v>20459.199999999997</v>
      </c>
      <c r="D53" s="15">
        <f t="shared" ref="D53:G53" si="28">D54+D55</f>
        <v>20459.199999999997</v>
      </c>
      <c r="E53" s="15">
        <f t="shared" si="28"/>
        <v>0</v>
      </c>
      <c r="F53" s="15">
        <f t="shared" si="28"/>
        <v>22241.200000000001</v>
      </c>
      <c r="G53" s="15">
        <f t="shared" si="28"/>
        <v>1782.0000000000018</v>
      </c>
      <c r="H53" s="15">
        <f t="shared" ref="H53:I53" si="29">H54+H55</f>
        <v>23211</v>
      </c>
      <c r="I53" s="15">
        <f t="shared" si="29"/>
        <v>969.79999999999927</v>
      </c>
    </row>
    <row r="54" spans="1:9" x14ac:dyDescent="0.25">
      <c r="A54" s="20" t="s">
        <v>78</v>
      </c>
      <c r="B54" s="14" t="s">
        <v>79</v>
      </c>
      <c r="C54" s="15">
        <v>10432.799999999999</v>
      </c>
      <c r="D54" s="15">
        <v>10432.799999999999</v>
      </c>
      <c r="E54" s="9">
        <f t="shared" si="6"/>
        <v>0</v>
      </c>
      <c r="F54" s="10">
        <v>11831.7</v>
      </c>
      <c r="G54" s="9">
        <f t="shared" ref="G54:G55" si="30">F54-D54</f>
        <v>1398.9000000000015</v>
      </c>
      <c r="H54" s="10">
        <v>11831.7</v>
      </c>
      <c r="I54" s="9">
        <f t="shared" ref="I54:I55" si="31">H54-F54</f>
        <v>0</v>
      </c>
    </row>
    <row r="55" spans="1:9" x14ac:dyDescent="0.25">
      <c r="A55" s="20" t="s">
        <v>80</v>
      </c>
      <c r="B55" s="14" t="s">
        <v>81</v>
      </c>
      <c r="C55" s="15">
        <v>10026.4</v>
      </c>
      <c r="D55" s="15">
        <v>10026.4</v>
      </c>
      <c r="E55" s="9">
        <f t="shared" si="6"/>
        <v>0</v>
      </c>
      <c r="F55" s="8">
        <v>10409.5</v>
      </c>
      <c r="G55" s="9">
        <f t="shared" si="30"/>
        <v>383.10000000000036</v>
      </c>
      <c r="H55" s="8">
        <v>11379.3</v>
      </c>
      <c r="I55" s="9">
        <f t="shared" si="31"/>
        <v>969.79999999999927</v>
      </c>
    </row>
    <row r="56" spans="1:9" ht="31.5" x14ac:dyDescent="0.25">
      <c r="A56" s="20" t="s">
        <v>104</v>
      </c>
      <c r="B56" s="14" t="s">
        <v>82</v>
      </c>
      <c r="C56" s="15">
        <f t="shared" ref="C56:I56" si="32">C57</f>
        <v>50</v>
      </c>
      <c r="D56" s="15">
        <f t="shared" si="32"/>
        <v>50</v>
      </c>
      <c r="E56" s="15">
        <f t="shared" si="32"/>
        <v>0</v>
      </c>
      <c r="F56" s="15">
        <f t="shared" si="32"/>
        <v>50</v>
      </c>
      <c r="G56" s="15">
        <f t="shared" si="32"/>
        <v>0</v>
      </c>
      <c r="H56" s="15">
        <f t="shared" si="32"/>
        <v>52</v>
      </c>
      <c r="I56" s="15">
        <f t="shared" si="32"/>
        <v>2</v>
      </c>
    </row>
    <row r="57" spans="1:9" ht="21" customHeight="1" x14ac:dyDescent="0.25">
      <c r="A57" s="20" t="s">
        <v>105</v>
      </c>
      <c r="B57" s="14" t="s">
        <v>83</v>
      </c>
      <c r="C57" s="15">
        <v>50</v>
      </c>
      <c r="D57" s="18">
        <v>50</v>
      </c>
      <c r="E57" s="9">
        <f t="shared" si="6"/>
        <v>0</v>
      </c>
      <c r="F57" s="18">
        <v>50</v>
      </c>
      <c r="G57" s="9">
        <f>F57-D57</f>
        <v>0</v>
      </c>
      <c r="H57" s="18">
        <v>52</v>
      </c>
      <c r="I57" s="9">
        <f>H57-F57</f>
        <v>2</v>
      </c>
    </row>
    <row r="58" spans="1:9" x14ac:dyDescent="0.25">
      <c r="A58" s="23" t="s">
        <v>102</v>
      </c>
      <c r="B58" s="23"/>
      <c r="C58" s="16">
        <f>C10+C19+C22+C28+C35+C42+C44+C49+C53+C56+C32</f>
        <v>2640581.5000000005</v>
      </c>
      <c r="D58" s="16">
        <f>D10+D19+D22+D28+D35+D42+D44+D49+D53+D56+D32</f>
        <v>2596158.7000000002</v>
      </c>
      <c r="E58" s="16">
        <f>E10+E19+E22+E28+E35+E42+E44+E49+E53+E56+E32</f>
        <v>-44422.800000000017</v>
      </c>
      <c r="F58" s="16">
        <f>F10+F19+F22+F28+F35+F42+F44+F49+F53+F56+F32</f>
        <v>3391866.3000000003</v>
      </c>
      <c r="G58" s="16">
        <f>G10+G19+G22+G28+G35+G42+G44+G49+G53+G56+G32</f>
        <v>795707.6</v>
      </c>
      <c r="H58" s="16">
        <f>H10+H19+H22+H28+H35+H42+H44+H49+H53+H56+H32</f>
        <v>3698496.6</v>
      </c>
      <c r="I58" s="16">
        <f>I10+I19+I22+I28+I35+I42+I44+I49+I53+I56+I32</f>
        <v>306630.3</v>
      </c>
    </row>
    <row r="60" spans="1:9" x14ac:dyDescent="0.25">
      <c r="E60" s="19"/>
    </row>
  </sheetData>
  <mergeCells count="12">
    <mergeCell ref="H7:I7"/>
    <mergeCell ref="A1:I1"/>
    <mergeCell ref="A3:I3"/>
    <mergeCell ref="A4:I4"/>
    <mergeCell ref="A5:I5"/>
    <mergeCell ref="D6:I6"/>
    <mergeCell ref="F7:G7"/>
    <mergeCell ref="A58:B58"/>
    <mergeCell ref="A6:A8"/>
    <mergeCell ref="B6:B8"/>
    <mergeCell ref="D7:E7"/>
    <mergeCell ref="C6:C7"/>
  </mergeCells>
  <pageMargins left="1.1811023622047245" right="0.59055118110236227" top="0.78740157480314965" bottom="0.78740157480314965" header="0.31496062992125984" footer="0.31496062992125984"/>
  <pageSetup paperSize="9" scale="74" fitToHeight="0" orientation="landscape" horizontalDpi="4294967295" verticalDpi="4294967295" r:id="rId1"/>
  <headerFooter differentFirst="1">
    <oddHeader>&amp;C&amp;P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Ассигнования на 2025 год</vt:lpstr>
      <vt:lpstr>'Ассигнования на 2025 год'!Заголовки_для_печати</vt:lpstr>
      <vt:lpstr>'Ассигнования на 2025 год'!Область_печати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2025-03-27T01:53:55Z</cp:lastPrinted>
  <dcterms:created xsi:type="dcterms:W3CDTF">2017-04-14T00:11:14Z</dcterms:created>
  <dcterms:modified xsi:type="dcterms:W3CDTF">2026-01-28T04:40:07Z</dcterms:modified>
</cp:coreProperties>
</file>